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&amp;S Paving\Desktop\"/>
    </mc:Choice>
  </mc:AlternateContent>
  <xr:revisionPtr revIDLastSave="0" documentId="13_ncr:1_{0DA75E12-5545-4F91-9D19-1AE563828939}" xr6:coauthVersionLast="47" xr6:coauthVersionMax="47" xr10:uidLastSave="{00000000-0000-0000-0000-000000000000}"/>
  <bookViews>
    <workbookView xWindow="-110" yWindow="-110" windowWidth="19420" windowHeight="10420" firstSheet="1" activeTab="1" xr2:uid="{861600EC-2654-41D7-A01D-E08C570F1218}"/>
  </bookViews>
  <sheets>
    <sheet name="Instructions" sheetId="1" r:id="rId1"/>
    <sheet name=" Tab1 Company Information" sheetId="2" r:id="rId2"/>
    <sheet name="Tab2 Reference Information" sheetId="3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3" l="1"/>
  <c r="F46" i="3" s="1"/>
  <c r="A14" i="2"/>
  <c r="C14" i="2" s="1"/>
</calcChain>
</file>

<file path=xl/sharedStrings.xml><?xml version="1.0" encoding="utf-8"?>
<sst xmlns="http://schemas.openxmlformats.org/spreadsheetml/2006/main" count="150" uniqueCount="117">
  <si>
    <t>Response (Q-06IZ)</t>
  </si>
  <si>
    <t>Answers to the questionnaire serves as your response to the RFP.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</si>
  <si>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</si>
  <si>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</si>
  <si>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</si>
  <si>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There are 6 Question sets corresponding to the Required Response in the RFP.</t>
  </si>
  <si>
    <t>#</t>
  </si>
  <si>
    <t>Question</t>
  </si>
  <si>
    <t>Response</t>
  </si>
  <si>
    <t>Comment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</si>
  <si>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</si>
  <si>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</si>
  <si>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</si>
  <si>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</si>
  <si>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</si>
  <si>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</si>
  <si>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</si>
  <si>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</si>
  <si>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</si>
  <si>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</si>
  <si>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</si>
  <si>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</si>
  <si>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</si>
  <si>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</si>
  <si>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</si>
  <si>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</si>
  <si>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>How long has your company been providing these services?</t>
  </si>
  <si>
    <t>1.1.9</t>
  </si>
  <si>
    <t xml:space="preserve">Is your company registered as a Minority Business Enterprise, Women's Business Enterprise, or Disadvantaged Business Enterprise in the state of Connecticut? </t>
  </si>
  <si>
    <t>Firm Description</t>
  </si>
  <si>
    <t>1.2.1</t>
  </si>
  <si>
    <t xml:space="preserve">
Please give a brief introduction to your firm
</t>
  </si>
  <si>
    <t>Question Set 2: Recent Clients and References</t>
  </si>
  <si>
    <t>Question Set 2 Instructions</t>
  </si>
  <si>
    <t>Provide a list of similar assignments or work products your firm/team has completed over the past five (5) years</t>
  </si>
  <si>
    <t>Hide Me</t>
  </si>
  <si>
    <t>Ref 1</t>
  </si>
  <si>
    <t>2.1.1</t>
  </si>
  <si>
    <t>2.1.2</t>
  </si>
  <si>
    <t xml:space="preserve">
Address
</t>
  </si>
  <si>
    <t>2.1.3</t>
  </si>
  <si>
    <t xml:space="preserve">
Phone
</t>
  </si>
  <si>
    <t>2.1.4</t>
  </si>
  <si>
    <t xml:space="preserve">
E-mail
</t>
  </si>
  <si>
    <t>2.1.5</t>
  </si>
  <si>
    <t xml:space="preserve">
Project Title
</t>
  </si>
  <si>
    <t>2.1.6</t>
  </si>
  <si>
    <t xml:space="preserve">
Description of the Project
</t>
  </si>
  <si>
    <t>Ref 2</t>
  </si>
  <si>
    <t>2.2.1</t>
  </si>
  <si>
    <t>2.2.2</t>
  </si>
  <si>
    <t>2.2.3</t>
  </si>
  <si>
    <t>2.2.4</t>
  </si>
  <si>
    <t>2.2.5</t>
  </si>
  <si>
    <t>2.2.6</t>
  </si>
  <si>
    <t>Ref 3</t>
  </si>
  <si>
    <t>2.3.1</t>
  </si>
  <si>
    <t>2.3.2</t>
  </si>
  <si>
    <t>2.3.3</t>
  </si>
  <si>
    <t>2.3.4</t>
  </si>
  <si>
    <t>2.3.5</t>
  </si>
  <si>
    <t>2.3.6</t>
  </si>
  <si>
    <t>Ref 4</t>
  </si>
  <si>
    <t>2.4.1</t>
  </si>
  <si>
    <t>2.4.2</t>
  </si>
  <si>
    <t>2.4.3</t>
  </si>
  <si>
    <t>2.4.4</t>
  </si>
  <si>
    <t>2.4.5</t>
  </si>
  <si>
    <t>2.4.6</t>
  </si>
  <si>
    <t>Ref 5</t>
  </si>
  <si>
    <t>2.5.1</t>
  </si>
  <si>
    <t>2.5.2</t>
  </si>
  <si>
    <t>2.5.3</t>
  </si>
  <si>
    <t>2.5.4</t>
  </si>
  <si>
    <t>2.5.5</t>
  </si>
  <si>
    <t>2.5.6</t>
  </si>
  <si>
    <t>Northeast Crack Filling, Inc.</t>
  </si>
  <si>
    <t>PO BOX 355, 4 Joshua Hill Rd Woodbury, CT 06798</t>
  </si>
  <si>
    <t>Danielle MacDougall</t>
  </si>
  <si>
    <t>CEO</t>
  </si>
  <si>
    <t>Office@NortheastCrackFillinginc.com</t>
  </si>
  <si>
    <t>203.263.2233</t>
  </si>
  <si>
    <t>www.northeastcrackfillinginc.com</t>
  </si>
  <si>
    <t xml:space="preserve">No </t>
  </si>
  <si>
    <t>Northeast Crack Filling, Inc. was established in 2018.  Since then we have been servicing municipalities throughout Connecticut. We have 2 - 2019 Crafco EZ1500 Double Pumper Melter, 1 Crafco Mastic machine and 1 Crafco Super Sealer. We use Crafco products exclusively. We pride ourselves on providing quality service and exceeding expectations.</t>
  </si>
  <si>
    <t>Philip Bascetta</t>
  </si>
  <si>
    <t>Town of Winchester, Superintendent of Streets</t>
  </si>
  <si>
    <t>860.379.4070</t>
  </si>
  <si>
    <t>Suptofstreets@TownofWinchester.org</t>
  </si>
  <si>
    <t>2023 Crack Filling</t>
  </si>
  <si>
    <t>Cleaned and filled cracks on various streets, applied mastic around basins and larger cracks</t>
  </si>
  <si>
    <t>Tom Farrelly</t>
  </si>
  <si>
    <t>Town of Southbury, Road Foreman</t>
  </si>
  <si>
    <t>66 Peter Rd                  Southbury, CT 06488</t>
  </si>
  <si>
    <t>203.262.0622</t>
  </si>
  <si>
    <t>PWRoads3@Southbury-CT.gov</t>
  </si>
  <si>
    <t>Cleaned and filled cracks on various street</t>
  </si>
  <si>
    <t>189 Rowley Street             Winsted, CT 06098</t>
  </si>
  <si>
    <t>Garret Harlow</t>
  </si>
  <si>
    <t>860.491.6029</t>
  </si>
  <si>
    <t>Publicworks@GoshenCT.gov</t>
  </si>
  <si>
    <t>Crack filling 2022-2023</t>
  </si>
  <si>
    <t>Town of Goshen, Public Works Supervisor</t>
  </si>
  <si>
    <t>42 North Street               Goshen, CT 06756</t>
  </si>
  <si>
    <t>1 Service Rd              Middlebury, CT 06762</t>
  </si>
  <si>
    <t>203.577.4170</t>
  </si>
  <si>
    <t>Nick Sidorick</t>
  </si>
  <si>
    <t>Town of Middlebury, Public Works</t>
  </si>
  <si>
    <t>NSidorick@Middlebury-CT.org</t>
  </si>
  <si>
    <t>Kevin Miles</t>
  </si>
  <si>
    <t>Town of Oxford, Public Works</t>
  </si>
  <si>
    <t>21 Great Oak Rd             Oxford, CT 06478</t>
  </si>
  <si>
    <t>203.888.7716</t>
  </si>
  <si>
    <t>Kmiles@Oxford-CT.gov</t>
  </si>
  <si>
    <t xml:space="preserve"> Crack Filling</t>
  </si>
  <si>
    <t>5 years</t>
  </si>
  <si>
    <t>Crack Seal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</si>
</sst>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 &quot;Questions&quot;"/>
    <numFmt numFmtId="165" formatCode="0\ &quot;pts&quot;"/>
    <numFmt numFmtId="166" formatCode="0.00%\ &quot;Complete&quot;"/>
  </numFmts>
  <fonts count="6" x14ac:knownFonts="1">
    <font>
      <sz val="11"/>
      <color theme="1"/>
      <name val="Calibri"/>
      <family val="2"/>
      <scheme val="minor"/>
    </font>
    <font>
      <b/>
      <sz val="22"/>
      <color rgb="FF404040"/>
      <name val="Arial"/>
      <family val="2"/>
    </font>
    <font>
      <b/>
      <sz val="14"/>
      <color rgb="FF404040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indent="1"/>
      <protection locked="0"/>
    </xf>
    <xf numFmtId="0" fontId="4" fillId="6" borderId="3" xfId="0" applyFont="1" applyFill="1" applyBorder="1" applyAlignment="1" applyProtection="1">
      <alignment horizontal="left" vertical="center" wrapText="1" indent="1"/>
      <protection locked="0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wrapText="1" indent="1"/>
    </xf>
    <xf numFmtId="0" fontId="0" fillId="3" borderId="5" xfId="0" applyFill="1" applyBorder="1" applyAlignment="1">
      <alignment horizontal="center" vertical="center"/>
    </xf>
    <xf numFmtId="49" fontId="0" fillId="3" borderId="5" xfId="0" applyNumberFormat="1" applyFill="1" applyBorder="1" applyAlignment="1" applyProtection="1">
      <alignment horizontal="center" vertical="center" wrapText="1"/>
      <protection locked="0"/>
    </xf>
    <xf numFmtId="49" fontId="0" fillId="3" borderId="6" xfId="0" applyNumberFormat="1" applyFill="1" applyBorder="1" applyAlignment="1" applyProtection="1">
      <alignment horizontal="left" vertical="center" wrapText="1" indent="1"/>
      <protection locked="0"/>
    </xf>
    <xf numFmtId="165" fontId="4" fillId="4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2" fillId="2" borderId="0" xfId="0" applyFont="1" applyFill="1" applyAlignment="1">
      <alignment horizontal="left" vertical="center"/>
    </xf>
    <xf numFmtId="0" fontId="0" fillId="2" borderId="0" xfId="0" applyFill="1"/>
    <xf numFmtId="49" fontId="5" fillId="3" borderId="5" xfId="1" applyNumberForma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2" fillId="2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4" fillId="6" borderId="1" xfId="0" applyFont="1" applyFill="1" applyBorder="1" applyAlignment="1">
      <alignment horizontal="left" vertical="center" wrapText="1" indent="1"/>
    </xf>
    <xf numFmtId="0" fontId="4" fillId="6" borderId="2" xfId="0" applyFont="1" applyFill="1" applyBorder="1" applyAlignment="1">
      <alignment horizontal="left" vertical="center" wrapText="1" indent="1"/>
    </xf>
    <xf numFmtId="164" fontId="4" fillId="4" borderId="7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66" fontId="4" fillId="4" borderId="7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 wrapText="1" indent="1"/>
    </xf>
  </cellXfs>
  <cellStyles count="2">
    <cellStyle name="Hyperlink" xfId="1" builtinId="8"/>
    <cellStyle name="Normal" xfId="0" builtinId="0"/>
  </cellStyles>
  <dxfs count="2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CAFD7BD8-4B24-4E67-B708-1DFFDFCAE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4762500" cy="6477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northeastcrackfillinginc.com/" TargetMode="External"/><Relationship Id="rId1" Type="http://schemas.openxmlformats.org/officeDocument/2006/relationships/hyperlink" Target="mailto:Office@NortheastCrackFillinginc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ublicworks@GoshenCT.gov" TargetMode="External"/><Relationship Id="rId2" Type="http://schemas.openxmlformats.org/officeDocument/2006/relationships/hyperlink" Target="mailto:PWRoads3@Southbury-CT.gov" TargetMode="External"/><Relationship Id="rId1" Type="http://schemas.openxmlformats.org/officeDocument/2006/relationships/hyperlink" Target="mailto:Suptofstreets@TownofWinchester.org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Kmiles@Oxford-CT.gov" TargetMode="External"/><Relationship Id="rId4" Type="http://schemas.openxmlformats.org/officeDocument/2006/relationships/hyperlink" Target="mailto:NSidorick@Middlebury-CT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5B1C-BE6E-4FA0-89FD-058736C25F9B}">
  <dimension ref="A1:D18"/>
  <sheetViews>
    <sheetView topLeftCell="A4" workbookViewId="0">
      <selection activeCell="D12" sqref="D12"/>
    </sheetView>
  </sheetViews>
  <sheetFormatPr defaultRowHeight="14.5" x14ac:dyDescent="0.35"/>
  <cols>
    <col min="4" max="4" width="160.81640625" customWidth="1"/>
  </cols>
  <sheetData>
    <row r="1" spans="1:4" x14ac:dyDescent="0.35">
      <c r="A1" s="1"/>
      <c r="B1" s="1"/>
      <c r="C1" s="1"/>
      <c r="D1" s="1"/>
    </row>
    <row r="2" spans="1:4" x14ac:dyDescent="0.35">
      <c r="A2" s="1"/>
      <c r="B2" s="1"/>
      <c r="C2" s="1"/>
      <c r="D2" s="1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6" customHeight="1" x14ac:dyDescent="0.35">
      <c r="A6" s="1"/>
      <c r="B6" s="1"/>
      <c r="C6" s="1"/>
      <c r="D6" s="1"/>
    </row>
    <row r="7" spans="1:4" x14ac:dyDescent="0.35">
      <c r="A7" s="1"/>
      <c r="B7" s="1"/>
      <c r="C7" s="1"/>
      <c r="D7" s="1"/>
    </row>
    <row r="8" spans="1:4" ht="21.75" customHeight="1" x14ac:dyDescent="0.35">
      <c r="A8" s="20" t="s">
        <v>0</v>
      </c>
      <c r="B8" s="21"/>
      <c r="C8" s="21"/>
      <c r="D8" s="21"/>
    </row>
    <row r="9" spans="1:4" x14ac:dyDescent="0.35">
      <c r="A9" s="1"/>
      <c r="B9" s="1"/>
      <c r="C9" s="1"/>
      <c r="D9" s="1"/>
    </row>
    <row r="10" spans="1:4" x14ac:dyDescent="0.35">
      <c r="A10" s="22" t="s">
        <v>1</v>
      </c>
      <c r="B10" s="21"/>
      <c r="C10" s="21"/>
      <c r="D10" s="21"/>
    </row>
    <row r="11" spans="1:4" x14ac:dyDescent="0.35">
      <c r="A11" s="1"/>
      <c r="B11" s="1"/>
      <c r="C11" s="1"/>
      <c r="D11" s="1"/>
    </row>
    <row r="12" spans="1:4" ht="28" x14ac:dyDescent="0.35">
      <c r="A12" s="2" t="s">
        <v>2</v>
      </c>
      <c r="B12" s="1"/>
      <c r="C12" s="1"/>
      <c r="D12" s="1"/>
    </row>
    <row r="13" spans="1:4" x14ac:dyDescent="0.35">
      <c r="A13" s="1"/>
      <c r="B13" s="1"/>
      <c r="C13" s="1"/>
      <c r="D13" s="1"/>
    </row>
    <row r="14" spans="1:4" ht="338.25" customHeight="1" x14ac:dyDescent="0.35">
      <c r="A14" s="23" t="s">
        <v>3</v>
      </c>
      <c r="B14" s="23"/>
      <c r="C14" s="23"/>
      <c r="D14" s="23"/>
    </row>
    <row r="15" spans="1:4" ht="22.5" customHeight="1" x14ac:dyDescent="0.35">
      <c r="A15" s="1"/>
      <c r="B15" s="1"/>
      <c r="C15" s="1"/>
      <c r="D15" s="1"/>
    </row>
    <row r="16" spans="1:4" ht="28" x14ac:dyDescent="0.35">
      <c r="A16" s="2" t="s">
        <v>4</v>
      </c>
      <c r="B16" s="1"/>
      <c r="C16" s="1"/>
      <c r="D16" s="1"/>
    </row>
    <row r="17" spans="1:4" x14ac:dyDescent="0.35">
      <c r="A17" s="1"/>
      <c r="B17" s="1"/>
      <c r="C17" s="1"/>
      <c r="D17" s="1"/>
    </row>
    <row r="18" spans="1:4" x14ac:dyDescent="0.35">
      <c r="A18" s="24" t="s">
        <v>5</v>
      </c>
      <c r="B18" s="21"/>
      <c r="C18" s="21"/>
      <c r="D18" s="21"/>
    </row>
  </sheetData>
  <mergeCells count="4">
    <mergeCell ref="A8:D8"/>
    <mergeCell ref="A10:D10"/>
    <mergeCell ref="A14:D14"/>
    <mergeCell ref="A18:D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01DD-5A1F-4958-A886-D4466B76679D}">
  <dimension ref="A1:D14"/>
  <sheetViews>
    <sheetView tabSelected="1" topLeftCell="A16" workbookViewId="0">
      <selection activeCell="C11" sqref="C11"/>
    </sheetView>
  </sheetViews>
  <sheetFormatPr defaultRowHeight="14.5" x14ac:dyDescent="0.35"/>
  <cols>
    <col min="2" max="2" width="33.81640625" customWidth="1"/>
    <col min="3" max="3" width="63.26953125" customWidth="1"/>
    <col min="4" max="4" width="64" customWidth="1"/>
  </cols>
  <sheetData>
    <row r="1" spans="1:4" ht="15.5" x14ac:dyDescent="0.35">
      <c r="A1" s="3" t="s">
        <v>6</v>
      </c>
      <c r="B1" s="3" t="s">
        <v>7</v>
      </c>
      <c r="C1" s="4" t="s">
        <v>8</v>
      </c>
      <c r="D1" s="4" t="s">
        <v>9</v>
      </c>
    </row>
    <row r="2" spans="1:4" ht="18" x14ac:dyDescent="0.35">
      <c r="A2" s="25" t="s">
        <v>10</v>
      </c>
      <c r="B2" s="26"/>
      <c r="C2" s="5"/>
      <c r="D2" s="6"/>
    </row>
    <row r="3" spans="1:4" ht="43.5" x14ac:dyDescent="0.35">
      <c r="A3" s="7" t="s">
        <v>11</v>
      </c>
      <c r="B3" s="8" t="s">
        <v>12</v>
      </c>
      <c r="C3" s="10" t="s">
        <v>76</v>
      </c>
      <c r="D3" s="11"/>
    </row>
    <row r="4" spans="1:4" ht="43.5" x14ac:dyDescent="0.35">
      <c r="A4" s="7" t="s">
        <v>13</v>
      </c>
      <c r="B4" s="8" t="s">
        <v>14</v>
      </c>
      <c r="C4" s="10" t="s">
        <v>77</v>
      </c>
      <c r="D4" s="11"/>
    </row>
    <row r="5" spans="1:4" ht="43.5" x14ac:dyDescent="0.35">
      <c r="A5" s="7" t="s">
        <v>15</v>
      </c>
      <c r="B5" s="8" t="s">
        <v>16</v>
      </c>
      <c r="C5" s="10" t="s">
        <v>78</v>
      </c>
      <c r="D5" s="11"/>
    </row>
    <row r="6" spans="1:4" ht="43.5" x14ac:dyDescent="0.35">
      <c r="A6" s="7" t="s">
        <v>17</v>
      </c>
      <c r="B6" s="8" t="s">
        <v>18</v>
      </c>
      <c r="C6" s="10" t="s">
        <v>79</v>
      </c>
      <c r="D6" s="11"/>
    </row>
    <row r="7" spans="1:4" ht="43.5" x14ac:dyDescent="0.35">
      <c r="A7" s="7" t="s">
        <v>19</v>
      </c>
      <c r="B7" s="8" t="s">
        <v>20</v>
      </c>
      <c r="C7" s="19" t="s">
        <v>80</v>
      </c>
      <c r="D7" s="11"/>
    </row>
    <row r="8" spans="1:4" ht="43.5" x14ac:dyDescent="0.35">
      <c r="A8" s="7" t="s">
        <v>21</v>
      </c>
      <c r="B8" s="8" t="s">
        <v>22</v>
      </c>
      <c r="C8" s="10" t="s">
        <v>81</v>
      </c>
      <c r="D8" s="11"/>
    </row>
    <row r="9" spans="1:4" ht="43.5" x14ac:dyDescent="0.35">
      <c r="A9" s="7" t="s">
        <v>23</v>
      </c>
      <c r="B9" s="8" t="s">
        <v>24</v>
      </c>
      <c r="C9" s="19" t="s">
        <v>82</v>
      </c>
      <c r="D9" s="11"/>
    </row>
    <row r="10" spans="1:4" ht="54.75" customHeight="1" x14ac:dyDescent="0.35">
      <c r="A10" s="13" t="s">
        <v>25</v>
      </c>
      <c r="B10" s="14" t="s">
        <v>26</v>
      </c>
      <c r="C10" s="15" t="s">
        <v>115</v>
      </c>
      <c r="D10" s="16"/>
    </row>
    <row r="11" spans="1:4" ht="54.75" customHeight="1" x14ac:dyDescent="0.35">
      <c r="A11" s="13" t="s">
        <v>27</v>
      </c>
      <c r="B11" s="14" t="s">
        <v>28</v>
      </c>
      <c r="C11" s="15" t="s">
        <v>83</v>
      </c>
      <c r="D11" s="16"/>
    </row>
    <row r="12" spans="1:4" ht="18" x14ac:dyDescent="0.35">
      <c r="A12" s="25" t="s">
        <v>29</v>
      </c>
      <c r="B12" s="26"/>
      <c r="C12" s="5"/>
      <c r="D12" s="6"/>
    </row>
    <row r="13" spans="1:4" ht="75.75" customHeight="1" thickBot="1" x14ac:dyDescent="0.4">
      <c r="A13" s="7" t="s">
        <v>30</v>
      </c>
      <c r="B13" s="8" t="s">
        <v>31</v>
      </c>
      <c r="C13" s="10" t="s">
        <v>84</v>
      </c>
      <c r="D13" s="11"/>
    </row>
    <row r="14" spans="1:4" ht="18" x14ac:dyDescent="0.35">
      <c r="A14" s="27">
        <f>COUNTIF(F2:F13,"&lt;&gt;-1")</f>
        <v>12</v>
      </c>
      <c r="B14" s="28"/>
      <c r="C14" s="29">
        <f>IF(A14=0,1,(COUNTIF(E2:E13,TRUE)+COUNTIF(E2:E13,1)) / (A14))</f>
        <v>0</v>
      </c>
      <c r="D14" s="28"/>
    </row>
  </sheetData>
  <mergeCells count="4">
    <mergeCell ref="A2:B2"/>
    <mergeCell ref="A12:B12"/>
    <mergeCell ref="A14:B14"/>
    <mergeCell ref="C14:D14"/>
  </mergeCells>
  <conditionalFormatting sqref="A2:D13">
    <cfRule type="expression" dxfId="1" priority="2">
      <formula>$H2=1</formula>
    </cfRule>
  </conditionalFormatting>
  <hyperlinks>
    <hyperlink ref="C7" r:id="rId1" xr:uid="{8B430D97-1FC6-47D5-8749-DCD09E5F9C1B}"/>
    <hyperlink ref="C9" r:id="rId2" xr:uid="{705AAED2-3B26-4AF4-A303-86016586261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BE6C-0F46-423B-BDE3-81DC673D7825}">
  <dimension ref="A1:G46"/>
  <sheetViews>
    <sheetView topLeftCell="C1" workbookViewId="0">
      <selection activeCell="F37" sqref="F37"/>
    </sheetView>
  </sheetViews>
  <sheetFormatPr defaultRowHeight="14.5" x14ac:dyDescent="0.35"/>
  <cols>
    <col min="1" max="2" width="0" hidden="1" customWidth="1"/>
    <col min="4" max="4" width="34.26953125" customWidth="1"/>
    <col min="5" max="5" width="27.1796875" hidden="1" customWidth="1"/>
    <col min="6" max="6" width="25.453125" customWidth="1"/>
    <col min="7" max="7" width="133.453125" customWidth="1"/>
  </cols>
  <sheetData>
    <row r="1" spans="1:7" x14ac:dyDescent="0.35">
      <c r="A1" s="1"/>
      <c r="B1" s="1"/>
      <c r="C1" s="1"/>
      <c r="D1" s="1"/>
      <c r="E1" s="1"/>
      <c r="F1" s="1"/>
      <c r="G1" s="1"/>
    </row>
    <row r="2" spans="1:7" ht="28" x14ac:dyDescent="0.35">
      <c r="A2" s="1"/>
      <c r="B2" s="1"/>
      <c r="C2" s="2" t="s">
        <v>32</v>
      </c>
      <c r="D2" s="1"/>
      <c r="E2" s="1"/>
      <c r="F2" s="1"/>
      <c r="G2" s="1"/>
    </row>
    <row r="3" spans="1:7" ht="18" x14ac:dyDescent="0.35">
      <c r="A3" s="1"/>
      <c r="B3" s="1"/>
      <c r="C3" s="17" t="s">
        <v>33</v>
      </c>
      <c r="D3" s="1"/>
      <c r="E3" s="1"/>
      <c r="F3" s="1"/>
      <c r="G3" s="1"/>
    </row>
    <row r="4" spans="1:7" x14ac:dyDescent="0.35">
      <c r="A4" s="1"/>
      <c r="B4" s="1"/>
      <c r="C4" s="24" t="s">
        <v>34</v>
      </c>
      <c r="D4" s="21"/>
      <c r="E4" s="21"/>
      <c r="F4" s="21"/>
      <c r="G4" s="21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15.5" x14ac:dyDescent="0.35">
      <c r="A10" s="1"/>
      <c r="B10" s="1"/>
      <c r="C10" s="3" t="s">
        <v>6</v>
      </c>
      <c r="D10" s="3" t="s">
        <v>7</v>
      </c>
      <c r="E10" s="3" t="s">
        <v>35</v>
      </c>
      <c r="F10" s="4" t="s">
        <v>8</v>
      </c>
      <c r="G10" s="4" t="s">
        <v>9</v>
      </c>
    </row>
    <row r="11" spans="1:7" ht="18" x14ac:dyDescent="0.35">
      <c r="A11" s="1"/>
      <c r="B11" s="18"/>
      <c r="C11" s="25" t="s">
        <v>36</v>
      </c>
      <c r="D11" s="26"/>
      <c r="E11" s="30"/>
      <c r="F11" s="5"/>
      <c r="G11" s="6"/>
    </row>
    <row r="12" spans="1:7" ht="43.5" x14ac:dyDescent="0.35">
      <c r="A12" s="1"/>
      <c r="B12" s="18">
        <v>323339</v>
      </c>
      <c r="C12" s="7" t="s">
        <v>37</v>
      </c>
      <c r="D12" s="8" t="s">
        <v>16</v>
      </c>
      <c r="E12" s="9"/>
      <c r="F12" s="10" t="s">
        <v>85</v>
      </c>
      <c r="G12" s="11" t="s">
        <v>86</v>
      </c>
    </row>
    <row r="13" spans="1:7" ht="43.5" x14ac:dyDescent="0.35">
      <c r="A13" s="1"/>
      <c r="B13" s="18">
        <v>323340</v>
      </c>
      <c r="C13" s="7" t="s">
        <v>38</v>
      </c>
      <c r="D13" s="8" t="s">
        <v>39</v>
      </c>
      <c r="E13" s="9"/>
      <c r="F13" s="10" t="s">
        <v>97</v>
      </c>
      <c r="G13" s="11"/>
    </row>
    <row r="14" spans="1:7" ht="43.5" x14ac:dyDescent="0.35">
      <c r="A14" s="1"/>
      <c r="B14" s="18">
        <v>323341</v>
      </c>
      <c r="C14" s="7" t="s">
        <v>40</v>
      </c>
      <c r="D14" s="8" t="s">
        <v>41</v>
      </c>
      <c r="E14" s="9"/>
      <c r="F14" s="10" t="s">
        <v>87</v>
      </c>
      <c r="G14" s="11"/>
    </row>
    <row r="15" spans="1:7" ht="43.5" x14ac:dyDescent="0.35">
      <c r="A15" s="1"/>
      <c r="B15" s="18">
        <v>323342</v>
      </c>
      <c r="C15" s="7" t="s">
        <v>42</v>
      </c>
      <c r="D15" s="8" t="s">
        <v>43</v>
      </c>
      <c r="E15" s="9"/>
      <c r="F15" s="19" t="s">
        <v>88</v>
      </c>
      <c r="G15" s="11"/>
    </row>
    <row r="16" spans="1:7" ht="43.5" x14ac:dyDescent="0.35">
      <c r="A16" s="1"/>
      <c r="B16" s="18">
        <v>323343</v>
      </c>
      <c r="C16" s="7" t="s">
        <v>44</v>
      </c>
      <c r="D16" s="8" t="s">
        <v>45</v>
      </c>
      <c r="E16" s="9"/>
      <c r="F16" s="10" t="s">
        <v>114</v>
      </c>
      <c r="G16" s="11"/>
    </row>
    <row r="17" spans="1:7" ht="66.75" customHeight="1" x14ac:dyDescent="0.35">
      <c r="A17" s="1"/>
      <c r="B17" s="18">
        <v>323344</v>
      </c>
      <c r="C17" s="7" t="s">
        <v>46</v>
      </c>
      <c r="D17" s="8" t="s">
        <v>47</v>
      </c>
      <c r="E17" s="9"/>
      <c r="F17" s="10" t="s">
        <v>90</v>
      </c>
      <c r="G17" s="11"/>
    </row>
    <row r="18" spans="1:7" ht="18" x14ac:dyDescent="0.35">
      <c r="A18" s="1"/>
      <c r="B18" s="18"/>
      <c r="C18" s="25" t="s">
        <v>48</v>
      </c>
      <c r="D18" s="26"/>
      <c r="E18" s="30"/>
      <c r="F18" s="5"/>
      <c r="G18" s="6"/>
    </row>
    <row r="19" spans="1:7" ht="43.5" x14ac:dyDescent="0.35">
      <c r="A19" s="1"/>
      <c r="B19" s="18">
        <v>323345</v>
      </c>
      <c r="C19" s="7" t="s">
        <v>49</v>
      </c>
      <c r="D19" s="8" t="s">
        <v>16</v>
      </c>
      <c r="E19" s="9"/>
      <c r="F19" s="10" t="s">
        <v>91</v>
      </c>
      <c r="G19" s="11" t="s">
        <v>92</v>
      </c>
    </row>
    <row r="20" spans="1:7" ht="43.5" x14ac:dyDescent="0.35">
      <c r="A20" s="1"/>
      <c r="B20" s="18">
        <v>323346</v>
      </c>
      <c r="C20" s="7" t="s">
        <v>50</v>
      </c>
      <c r="D20" s="8" t="s">
        <v>39</v>
      </c>
      <c r="E20" s="9"/>
      <c r="F20" s="10" t="s">
        <v>93</v>
      </c>
      <c r="G20" s="11"/>
    </row>
    <row r="21" spans="1:7" ht="43.5" x14ac:dyDescent="0.35">
      <c r="A21" s="1"/>
      <c r="B21" s="18">
        <v>323347</v>
      </c>
      <c r="C21" s="7" t="s">
        <v>51</v>
      </c>
      <c r="D21" s="8" t="s">
        <v>41</v>
      </c>
      <c r="E21" s="9"/>
      <c r="F21" s="10" t="s">
        <v>94</v>
      </c>
      <c r="G21" s="11"/>
    </row>
    <row r="22" spans="1:7" ht="43.5" x14ac:dyDescent="0.35">
      <c r="A22" s="1"/>
      <c r="B22" s="18">
        <v>323348</v>
      </c>
      <c r="C22" s="7" t="s">
        <v>52</v>
      </c>
      <c r="D22" s="8" t="s">
        <v>43</v>
      </c>
      <c r="E22" s="9"/>
      <c r="F22" s="19" t="s">
        <v>95</v>
      </c>
      <c r="G22" s="11"/>
    </row>
    <row r="23" spans="1:7" ht="43.5" x14ac:dyDescent="0.35">
      <c r="A23" s="1"/>
      <c r="B23" s="18">
        <v>323349</v>
      </c>
      <c r="C23" s="7" t="s">
        <v>53</v>
      </c>
      <c r="D23" s="8" t="s">
        <v>45</v>
      </c>
      <c r="E23" s="9"/>
      <c r="F23" s="10" t="s">
        <v>89</v>
      </c>
      <c r="G23" s="11"/>
    </row>
    <row r="24" spans="1:7" ht="43.5" x14ac:dyDescent="0.35">
      <c r="A24" s="1"/>
      <c r="B24" s="18">
        <v>323350</v>
      </c>
      <c r="C24" s="7" t="s">
        <v>54</v>
      </c>
      <c r="D24" s="8" t="s">
        <v>47</v>
      </c>
      <c r="E24" s="9"/>
      <c r="F24" s="10" t="s">
        <v>96</v>
      </c>
      <c r="G24" s="11"/>
    </row>
    <row r="25" spans="1:7" ht="18" x14ac:dyDescent="0.35">
      <c r="A25" s="1"/>
      <c r="B25" s="18"/>
      <c r="C25" s="25" t="s">
        <v>55</v>
      </c>
      <c r="D25" s="26"/>
      <c r="E25" s="30"/>
      <c r="F25" s="5"/>
      <c r="G25" s="6"/>
    </row>
    <row r="26" spans="1:7" ht="43.5" x14ac:dyDescent="0.35">
      <c r="A26" s="1"/>
      <c r="B26" s="18">
        <v>323351</v>
      </c>
      <c r="C26" s="7" t="s">
        <v>56</v>
      </c>
      <c r="D26" s="8" t="s">
        <v>16</v>
      </c>
      <c r="E26" s="9"/>
      <c r="F26" s="10" t="s">
        <v>98</v>
      </c>
      <c r="G26" s="11" t="s">
        <v>102</v>
      </c>
    </row>
    <row r="27" spans="1:7" ht="43.5" x14ac:dyDescent="0.35">
      <c r="A27" s="1"/>
      <c r="B27" s="18">
        <v>323352</v>
      </c>
      <c r="C27" s="7" t="s">
        <v>57</v>
      </c>
      <c r="D27" s="8" t="s">
        <v>39</v>
      </c>
      <c r="E27" s="9"/>
      <c r="F27" s="10" t="s">
        <v>103</v>
      </c>
      <c r="G27" s="11"/>
    </row>
    <row r="28" spans="1:7" ht="43.5" x14ac:dyDescent="0.35">
      <c r="A28" s="1"/>
      <c r="B28" s="18">
        <v>323353</v>
      </c>
      <c r="C28" s="7" t="s">
        <v>58</v>
      </c>
      <c r="D28" s="8" t="s">
        <v>41</v>
      </c>
      <c r="E28" s="9"/>
      <c r="F28" s="10" t="s">
        <v>99</v>
      </c>
      <c r="G28" s="11"/>
    </row>
    <row r="29" spans="1:7" ht="43.5" x14ac:dyDescent="0.35">
      <c r="A29" s="1"/>
      <c r="B29" s="18">
        <v>323354</v>
      </c>
      <c r="C29" s="7" t="s">
        <v>59</v>
      </c>
      <c r="D29" s="8" t="s">
        <v>43</v>
      </c>
      <c r="E29" s="9"/>
      <c r="F29" s="19" t="s">
        <v>100</v>
      </c>
      <c r="G29" s="11"/>
    </row>
    <row r="30" spans="1:7" ht="43.5" x14ac:dyDescent="0.35">
      <c r="A30" s="1"/>
      <c r="B30" s="18">
        <v>323355</v>
      </c>
      <c r="C30" s="7" t="s">
        <v>60</v>
      </c>
      <c r="D30" s="8" t="s">
        <v>45</v>
      </c>
      <c r="E30" s="9"/>
      <c r="F30" s="10" t="s">
        <v>101</v>
      </c>
      <c r="G30" s="11"/>
    </row>
    <row r="31" spans="1:7" ht="43.5" x14ac:dyDescent="0.35">
      <c r="A31" s="1"/>
      <c r="B31" s="18">
        <v>323356</v>
      </c>
      <c r="C31" s="7" t="s">
        <v>61</v>
      </c>
      <c r="D31" s="8" t="s">
        <v>47</v>
      </c>
      <c r="E31" s="9"/>
      <c r="F31" s="10" t="s">
        <v>96</v>
      </c>
      <c r="G31" s="11"/>
    </row>
    <row r="32" spans="1:7" ht="18" x14ac:dyDescent="0.35">
      <c r="A32" s="1"/>
      <c r="B32" s="18"/>
      <c r="C32" s="25" t="s">
        <v>62</v>
      </c>
      <c r="D32" s="26"/>
      <c r="E32" s="30"/>
      <c r="F32" s="5"/>
      <c r="G32" s="6"/>
    </row>
    <row r="33" spans="1:7" ht="43.5" x14ac:dyDescent="0.35">
      <c r="A33" s="1"/>
      <c r="B33" s="18">
        <v>323357</v>
      </c>
      <c r="C33" s="7" t="s">
        <v>63</v>
      </c>
      <c r="D33" s="8" t="s">
        <v>16</v>
      </c>
      <c r="E33" s="9"/>
      <c r="F33" s="10" t="s">
        <v>106</v>
      </c>
      <c r="G33" s="11" t="s">
        <v>107</v>
      </c>
    </row>
    <row r="34" spans="1:7" ht="43.5" x14ac:dyDescent="0.35">
      <c r="A34" s="1"/>
      <c r="B34" s="18">
        <v>323358</v>
      </c>
      <c r="C34" s="7" t="s">
        <v>64</v>
      </c>
      <c r="D34" s="8" t="s">
        <v>39</v>
      </c>
      <c r="E34" s="9"/>
      <c r="F34" s="10" t="s">
        <v>104</v>
      </c>
      <c r="G34" s="11"/>
    </row>
    <row r="35" spans="1:7" ht="43.5" x14ac:dyDescent="0.35">
      <c r="A35" s="1"/>
      <c r="B35" s="18">
        <v>323359</v>
      </c>
      <c r="C35" s="7" t="s">
        <v>65</v>
      </c>
      <c r="D35" s="8" t="s">
        <v>41</v>
      </c>
      <c r="E35" s="9"/>
      <c r="F35" s="10" t="s">
        <v>105</v>
      </c>
      <c r="G35" s="11"/>
    </row>
    <row r="36" spans="1:7" ht="43.5" x14ac:dyDescent="0.35">
      <c r="A36" s="1"/>
      <c r="B36" s="18">
        <v>323360</v>
      </c>
      <c r="C36" s="7" t="s">
        <v>66</v>
      </c>
      <c r="D36" s="8" t="s">
        <v>43</v>
      </c>
      <c r="E36" s="9"/>
      <c r="F36" s="19" t="s">
        <v>108</v>
      </c>
      <c r="G36" s="11"/>
    </row>
    <row r="37" spans="1:7" ht="43.5" x14ac:dyDescent="0.35">
      <c r="A37" s="1"/>
      <c r="B37" s="18">
        <v>323361</v>
      </c>
      <c r="C37" s="7" t="s">
        <v>67</v>
      </c>
      <c r="D37" s="8" t="s">
        <v>45</v>
      </c>
      <c r="E37" s="9"/>
      <c r="F37" s="10" t="s">
        <v>116</v>
      </c>
      <c r="G37" s="11"/>
    </row>
    <row r="38" spans="1:7" ht="58" x14ac:dyDescent="0.35">
      <c r="A38" s="1"/>
      <c r="B38" s="18">
        <v>323362</v>
      </c>
      <c r="C38" s="7" t="s">
        <v>68</v>
      </c>
      <c r="D38" s="8" t="s">
        <v>47</v>
      </c>
      <c r="E38" s="9"/>
      <c r="F38" s="10" t="s">
        <v>90</v>
      </c>
      <c r="G38" s="11"/>
    </row>
    <row r="39" spans="1:7" ht="18" x14ac:dyDescent="0.35">
      <c r="A39" s="1"/>
      <c r="B39" s="18"/>
      <c r="C39" s="25" t="s">
        <v>69</v>
      </c>
      <c r="D39" s="26"/>
      <c r="E39" s="30"/>
      <c r="F39" s="5"/>
      <c r="G39" s="6"/>
    </row>
    <row r="40" spans="1:7" ht="43.5" x14ac:dyDescent="0.35">
      <c r="A40" s="1"/>
      <c r="B40" s="18">
        <v>323363</v>
      </c>
      <c r="C40" s="7" t="s">
        <v>70</v>
      </c>
      <c r="D40" s="8" t="s">
        <v>16</v>
      </c>
      <c r="E40" s="9"/>
      <c r="F40" s="10" t="s">
        <v>109</v>
      </c>
      <c r="G40" s="11" t="s">
        <v>110</v>
      </c>
    </row>
    <row r="41" spans="1:7" ht="43.5" x14ac:dyDescent="0.35">
      <c r="A41" s="1"/>
      <c r="B41" s="18">
        <v>323364</v>
      </c>
      <c r="C41" s="7" t="s">
        <v>71</v>
      </c>
      <c r="D41" s="8" t="s">
        <v>39</v>
      </c>
      <c r="E41" s="9"/>
      <c r="F41" s="10" t="s">
        <v>111</v>
      </c>
      <c r="G41" s="11"/>
    </row>
    <row r="42" spans="1:7" ht="43.5" x14ac:dyDescent="0.35">
      <c r="A42" s="1"/>
      <c r="B42" s="18">
        <v>323365</v>
      </c>
      <c r="C42" s="7" t="s">
        <v>72</v>
      </c>
      <c r="D42" s="8" t="s">
        <v>41</v>
      </c>
      <c r="E42" s="9"/>
      <c r="F42" s="10" t="s">
        <v>112</v>
      </c>
      <c r="G42" s="11"/>
    </row>
    <row r="43" spans="1:7" ht="43.5" x14ac:dyDescent="0.35">
      <c r="A43" s="1"/>
      <c r="B43" s="18">
        <v>323366</v>
      </c>
      <c r="C43" s="7" t="s">
        <v>73</v>
      </c>
      <c r="D43" s="8" t="s">
        <v>43</v>
      </c>
      <c r="E43" s="9"/>
      <c r="F43" s="19" t="s">
        <v>113</v>
      </c>
      <c r="G43" s="11"/>
    </row>
    <row r="44" spans="1:7" ht="43.5" x14ac:dyDescent="0.35">
      <c r="A44" s="1"/>
      <c r="B44" s="18">
        <v>323367</v>
      </c>
      <c r="C44" s="7" t="s">
        <v>74</v>
      </c>
      <c r="D44" s="8" t="s">
        <v>45</v>
      </c>
      <c r="E44" s="9"/>
      <c r="F44" s="10" t="s">
        <v>89</v>
      </c>
      <c r="G44" s="11"/>
    </row>
    <row r="45" spans="1:7" ht="58.5" thickBot="1" x14ac:dyDescent="0.4">
      <c r="A45" s="1"/>
      <c r="B45" s="18">
        <v>323368</v>
      </c>
      <c r="C45" s="7" t="s">
        <v>75</v>
      </c>
      <c r="D45" s="8" t="s">
        <v>47</v>
      </c>
      <c r="E45" s="9"/>
      <c r="F45" s="10" t="s">
        <v>90</v>
      </c>
      <c r="G45" s="11"/>
    </row>
    <row r="46" spans="1:7" ht="18" x14ac:dyDescent="0.35">
      <c r="A46" s="1"/>
      <c r="B46" s="1">
        <v>-1</v>
      </c>
      <c r="C46" s="27">
        <f>COUNTIF(I11:I45,"&lt;&gt;-1")</f>
        <v>35</v>
      </c>
      <c r="D46" s="28"/>
      <c r="E46" s="12"/>
      <c r="F46" s="29">
        <f>IF(C46=0,1,(COUNTIF(H11:H45,TRUE)+COUNTIF(H11:H45,1)) / (C46))</f>
        <v>0</v>
      </c>
      <c r="G46" s="28"/>
    </row>
  </sheetData>
  <mergeCells count="8">
    <mergeCell ref="C46:D46"/>
    <mergeCell ref="F46:G46"/>
    <mergeCell ref="C4:G4"/>
    <mergeCell ref="C11:E11"/>
    <mergeCell ref="C18:E18"/>
    <mergeCell ref="C25:E25"/>
    <mergeCell ref="C32:E32"/>
    <mergeCell ref="C39:E39"/>
  </mergeCells>
  <conditionalFormatting sqref="C11:G45">
    <cfRule type="expression" dxfId="0" priority="1">
      <formula>$I11=1</formula>
    </cfRule>
  </conditionalFormatting>
  <hyperlinks>
    <hyperlink ref="F15" r:id="rId1" xr:uid="{4451EB19-A6CE-4098-BBEA-CB7E943BB834}"/>
    <hyperlink ref="F22" r:id="rId2" xr:uid="{ACB001A2-0647-4505-BFC5-501BB0034C1F}"/>
    <hyperlink ref="F29" r:id="rId3" xr:uid="{C70302C8-6CAA-4BB7-B05C-D9E959529DBF}"/>
    <hyperlink ref="F36" r:id="rId4" xr:uid="{21F856D4-DC5D-4971-B7CE-0DA94ED0EC5A}"/>
    <hyperlink ref="F43" r:id="rId5" xr:uid="{7925CAB6-1C42-4BF5-8F17-D3E0DBE00E7D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 Tab1 Company Information</vt:lpstr>
      <vt:lpstr>Tab2 Reference Information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</dc:creator>
  <cp:keywords/>
  <dc:description/>
  <cp:lastModifiedBy>Danielle McCarthy</cp:lastModifiedBy>
  <cp:revision/>
  <dcterms:created xsi:type="dcterms:W3CDTF">2021-04-12T18:12:42Z</dcterms:created>
  <dcterms:modified xsi:type="dcterms:W3CDTF">2023-09-20T12:01:36Z</dcterms:modified>
  <cp:category/>
  <cp:contentStatus/>
</cp:coreProperties>
</file>